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20910" windowHeight="8190" tabRatio="989" activeTab="3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<sst xmlns="http://schemas.openxmlformats.org/spreadsheetml/2006/main" count="513" uniqueCount="337">
  <si>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</si>
  <si>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</si>
  <si>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</si>
  <si>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</si>
  <si>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</si>
  <si>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</si>
  <si>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</si>
  <si>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</si>
  <si>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</si>
  <si>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</si>
  <si>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</si>
  <si>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</si>
  <si>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</si>
  <si>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</si>
  <si>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</si>
  <si>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</si>
  <si>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</si>
  <si>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</si>
  <si>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</si>
  <si>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</si>
  <si>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</si>
  <si>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</si>
  <si>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</si>
  <si>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</si>
  <si>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</si>
  <si>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</si>
  <si>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</si>
  <si>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</si>
  <si>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</si>
  <si>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</si>
  <si>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</si>
  <si>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</si>
  <si>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</si>
  <si>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</si>
  <si>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</si>
  <si>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</si>
  <si>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</si>
  <si>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</si>
  <si>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</si>
  <si>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</si>
  <si>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</si>
  <si>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</si>
  <si>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</si>
  <si>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</si>
  <si>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</si>
  <si>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</si>
  <si>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</si>
  <si>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</si>
  <si>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</si>
  <si>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</si>
  <si>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</si>
  <si>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</si>
  <si>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</si>
  <si>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</si>
  <si>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</si>
  <si>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</si>
  <si>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</si>
  <si>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</si>
  <si>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</si>
  <si>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</si>
  <si>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</si>
  <si>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</si>
  <si>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</si>
  <si>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</si>
  <si>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</si>
  <si>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</si>
  <si>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</si>
  <si>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</si>
  <si>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</si>
  <si>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</si>
  <si>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</si>
  <si>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</si>
  <si>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</si>
  <si>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</si>
  <si>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</si>
  <si>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</si>
  <si>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</si>
  <si>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</si>
  <si>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</si>
  <si>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</si>
  <si>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</si>
  <si>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</si>
  <si>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</si>
  <si>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</si>
  <si>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</si>
  <si>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</si>
  <si>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</si>
  <si>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</si>
  <si>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</si>
  <si>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</si>
  <si>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</si>
  <si>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</si>
  <si>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</si>
  <si>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</si>
  <si>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</si>
  <si>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</si>
  <si>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</si>
  <si>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</si>
  <si>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</si>
  <si>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</si>
  <si>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</si>
  <si>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</si>
  <si>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</si>
  <si>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</si>
  <si>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</si>
  <si>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</si>
  <si>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</si>
  <si>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</si>
  <si>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</si>
  <si>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</si>
  <si>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</si>
  <si>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</si>
  <si>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</si>
  <si>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</si>
  <si>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</si>
  <si>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</si>
  <si>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</si>
  <si>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</si>
  <si>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</si>
  <si>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</si>
  <si>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</si>
  <si>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</si>
  <si>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</si>
  <si>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</si>
  <si>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</si>
  <si>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</si>
  <si>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</si>
  <si>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</si>
  <si>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</si>
  <si>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</si>
  <si>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</si>
  <si>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</si>
  <si>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</si>
  <si>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</si>
  <si>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</si>
  <si>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</si>
  <si>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</si>
  <si>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</si>
  <si>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</si>
  <si>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</si>
  <si>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</si>
  <si>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</si>
  <si>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</si>
  <si>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</si>
  <si>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</si>
  <si>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</si>
  <si>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</si>
  <si>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</si>
  <si>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</si>
  <si>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</si>
  <si>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</si>
  <si>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</si>
  <si>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</si>
  <si>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</si>
  <si>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</si>
  <si>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</si>
  <si>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</si>
  <si>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</si>
  <si>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</si>
  <si>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</si>
  <si>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</si>
  <si>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</si>
  <si>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</si>
  <si>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</si>
  <si>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</si>
  <si>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</si>
  <si>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</si>
  <si>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</si>
  <si>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</si>
  <si>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</si>
  <si>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</si>
  <si>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</si>
  <si>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</si>
  <si>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</si>
  <si>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</si>
  <si>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</si>
  <si>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</si>
  <si>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</si>
  <si>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</si>
  <si>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</si>
  <si>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</si>
  <si>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</si>
  <si>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</si>
  <si>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</si>
  <si>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</si>
  <si>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</si>
  <si>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</si>
  <si>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</si>
  <si>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</si>
  <si>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</si>
  <si>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</si>
  <si>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</si>
  <si>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</si>
  <si>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</si>
  <si>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</si>
  <si>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</si>
  <si>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</si>
  <si>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</si>
  <si>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</si>
  <si>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</si>
  <si>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</si>
  <si>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</si>
  <si>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</si>
  <si>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</si>
  <si>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</si>
  <si>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</si>
  <si>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</si>
  <si>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</si>
  <si>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</si>
  <si>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</si>
  <si>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</si>
  <si>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</si>
  <si>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</si>
  <si>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</si>
  <si>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</si>
  <si>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</si>
  <si>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</si>
  <si>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</si>
  <si>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</si>
  <si>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</si>
  <si>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</si>
  <si>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</si>
  <si>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</si>
  <si>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</si>
  <si>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</si>
  <si>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</si>
  <si>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</si>
  <si>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</si>
  <si>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</si>
  <si>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</si>
  <si>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</si>
  <si>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</si>
  <si>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</si>
  <si>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</si>
  <si>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</si>
  <si>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</si>
  <si>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</si>
  <si>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</si>
  <si>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</si>
  <si>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</si>
  <si>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</si>
  <si>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</si>
  <si>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</si>
  <si>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</si>
  <si>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</si>
  <si>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</si>
  <si>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</si>
  <si>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</si>
  <si>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</si>
  <si>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</si>
  <si>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</si>
  <si>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</si>
  <si>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</si>
  <si>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</si>
  <si>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</si>
  <si>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</si>
  <si>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</si>
  <si>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</si>
  <si>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</si>
  <si>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</si>
  <si>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</si>
  <si>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</si>
  <si>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</si>
  <si>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</si>
  <si>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</si>
  <si>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</si>
  <si>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</si>
  <si>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</si>
  <si>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</si>
  <si>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</si>
  <si>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</si>
  <si>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</si>
  <si>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</si>
  <si>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</si>
  <si>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</si>
  <si>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</si>
  <si>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</si>
  <si>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</si>
  <si>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</si>
  <si>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</si>
  <si>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</si>
  <si>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</si>
  <si>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</si>
  <si>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</si>
  <si>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</si>
  <si>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</si>
  <si>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</si>
  <si>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</si>
  <si>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</si>
  <si>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</si>
  <si>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</si>
  <si>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</si>
  <si>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</si>
  <si>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</si>
  <si>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</si>
  <si>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</si>
  <si>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</si>
  <si>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</si>
  <si>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</si>
  <si>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</si>
  <si>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</si>
  <si>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</si>
  <si>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</si>
  <si>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</si>
  <si>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</si>
  <si>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</si>
  <si>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</si>
  <si>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</si>
  <si>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</si>
  <si>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</si>
  <si>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</si>
  <si>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</si>
  <si>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</si>
  <si>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</si>
  <si>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</si>
  <si>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</si>
  <si>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</si>
  <si>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</si>
  <si>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</si>
  <si>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</si>
  <si>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</si>
  <si>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</si>
  <si>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</si>
  <si>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</si>
  <si>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</si>
  <si>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Миндяк</t>
  </si>
  <si>
    <t>453702, Республика Башкортостан, Учалинский район, с. Миндяк</t>
  </si>
  <si>
    <t>M_UES_P232</t>
  </si>
  <si>
    <t>Реконструкция ВЛ-0,4 кВ ТП-253 ф-1</t>
  </si>
  <si>
    <t>1998</t>
  </si>
  <si>
    <t>АС-35</t>
  </si>
  <si>
    <t>СИП3Х50+1Х54,6</t>
  </si>
  <si>
    <t>ВЛ</t>
  </si>
  <si>
    <t>ВЛИ</t>
  </si>
  <si>
    <t>Л-253-001</t>
  </si>
  <si>
    <t>Год 2026</t>
  </si>
  <si>
    <t>Сметная стоимость проекта в ценах 2021Года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</si>
</sst>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4" t="s">
        <v>4</v>
      </c>
      <c r="B9" s="134"/>
      <c r="C9" s="13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5" t="s">
        <v>5</v>
      </c>
      <c r="B10" s="135"/>
      <c r="C10" s="13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5" t="s">
        <v>6</v>
      </c>
      <c r="B13" s="135"/>
      <c r="C13" s="13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7" t="s">
        <v>8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6"/>
      <c r="B24" s="136"/>
      <c r="C24" s="13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6"/>
      <c r="B39" s="136"/>
      <c r="C39" s="13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6"/>
      <c r="B47" s="136"/>
      <c r="C47" s="13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130">
        <v>0.54800000000000004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3" zoomScale="75" zoomScaleNormal="100" zoomScalePageLayoutView="75" workbookViewId="0">
      <selection activeCell="A25" sqref="A25:S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3" t="s">
        <v>3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4" t="s">
        <v>4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</row>
    <row r="10" spans="1:27" ht="18.75" customHeight="1" x14ac:dyDescent="0.25">
      <c r="E10" s="135" t="s">
        <v>5</v>
      </c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M_UES_P232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5" t="s">
        <v>6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 кВ ТП-253 ф-1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5" t="s">
        <v>7</v>
      </c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</row>
    <row r="19" spans="1:27" ht="25.5" customHeight="1" x14ac:dyDescent="0.25">
      <c r="A19" s="134" t="s">
        <v>70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2"/>
      <c r="B25" s="140" t="s">
        <v>334</v>
      </c>
      <c r="C25" s="140"/>
      <c r="D25" s="138"/>
      <c r="E25" s="138"/>
      <c r="F25" s="138">
        <v>0.4</v>
      </c>
      <c r="G25" s="138"/>
      <c r="H25" s="138"/>
      <c r="I25" s="138"/>
      <c r="J25" s="39" t="s">
        <v>329</v>
      </c>
      <c r="K25" s="132">
        <v>1</v>
      </c>
      <c r="L25" s="131">
        <v>1</v>
      </c>
      <c r="M25" s="40" t="s">
        <v>330</v>
      </c>
      <c r="N25" s="40" t="s">
        <v>331</v>
      </c>
      <c r="O25" s="132" t="s">
        <v>332</v>
      </c>
      <c r="P25" s="131" t="s">
        <v>333</v>
      </c>
      <c r="Q25" s="131">
        <v>0.627</v>
      </c>
      <c r="R25" s="41">
        <v>0.627</v>
      </c>
      <c r="S25" s="132">
        <v>2026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8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3"/>
      <c r="B8" s="133"/>
      <c r="C8" s="13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4" t="s">
        <v>4</v>
      </c>
      <c r="B9" s="134"/>
      <c r="C9" s="13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5" t="s">
        <v>5</v>
      </c>
      <c r="B10" s="135"/>
      <c r="C10" s="13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3"/>
      <c r="B11" s="133"/>
      <c r="C11" s="13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M_UES_P232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5" t="s">
        <v>6</v>
      </c>
      <c r="B13" s="135"/>
      <c r="C13" s="13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1"/>
      <c r="B14" s="141"/>
      <c r="C14" s="14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 кВ ТП-253 ф-1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1"/>
      <c r="B17" s="141"/>
      <c r="C17" s="14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7" t="s">
        <v>93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view="pageBreakPreview" topLeftCell="A13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4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4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1:4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4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M_UES_P232</v>
      </c>
      <c r="J12" s="124"/>
      <c r="K12" s="124"/>
      <c r="L12" s="124"/>
    </row>
    <row r="13" spans="1:4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4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 кВ ТП-253 ф-1</v>
      </c>
      <c r="J15" s="122"/>
      <c r="K15" s="122"/>
      <c r="L15" s="122"/>
    </row>
    <row r="16" spans="1:4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2" t="s">
        <v>106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40" t="s">
        <v>109</v>
      </c>
      <c r="D21" s="140"/>
      <c r="E21" s="140"/>
      <c r="F21" s="140"/>
      <c r="G21" s="140"/>
      <c r="H21" s="140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3" t="s">
        <v>114</v>
      </c>
      <c r="D22" s="143"/>
      <c r="E22" s="49"/>
      <c r="F22" s="50"/>
      <c r="G22" s="143" t="s">
        <v>115</v>
      </c>
      <c r="H22" s="143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2026</v>
      </c>
      <c r="D25" s="151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2026</v>
      </c>
      <c r="D38" s="151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2024</v>
      </c>
      <c r="D41" s="151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1">
        <v>2026</v>
      </c>
      <c r="D48" s="151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1">
        <v>2026</v>
      </c>
      <c r="D49" s="151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3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8" width="8.7109375" bestFit="1" customWidth="1"/>
    <col min="9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3" t="s">
        <v>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4" t="s">
        <v>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8.75" customHeight="1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M_UES_P232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5" t="s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 кВ ТП-253 ф-1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5" t="s">
        <v>7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40" t="s">
        <v>178</v>
      </c>
      <c r="F20" s="140"/>
      <c r="G20" s="138" t="s">
        <v>179</v>
      </c>
      <c r="H20" s="146" t="s">
        <v>335</v>
      </c>
      <c r="I20" s="146"/>
      <c r="J20" s="146"/>
      <c r="K20" s="146"/>
      <c r="L20" s="146" t="s">
        <v>180</v>
      </c>
      <c r="M20" s="146"/>
      <c r="N20" s="146"/>
      <c r="O20" s="146"/>
      <c r="P20" s="146" t="s">
        <v>181</v>
      </c>
      <c r="Q20" s="146"/>
      <c r="R20" s="146"/>
      <c r="S20" s="146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40"/>
      <c r="F21" s="140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0.54800000000000004</v>
      </c>
      <c r="D24" s="73"/>
      <c r="E24" s="73"/>
      <c r="F24" s="73"/>
      <c r="G24" s="73"/>
      <c r="H24" s="35">
        <v>0.54800000000000004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1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1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1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1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1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1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 t="shared" si="0"/>
        <v>0.45700000000000002</v>
      </c>
      <c r="D31" s="44"/>
      <c r="E31" s="44"/>
      <c r="F31" s="35"/>
      <c r="G31" s="44"/>
      <c r="H31" s="77">
        <v>0.45700000000000002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si="0"/>
        <v>0.111</v>
      </c>
      <c r="D32" s="44"/>
      <c r="E32" s="44"/>
      <c r="F32" s="35"/>
      <c r="G32" s="44"/>
      <c r="H32" s="77">
        <v>0.111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0.34100000000000003</v>
      </c>
      <c r="D33" s="44"/>
      <c r="E33" s="44"/>
      <c r="F33" s="35"/>
      <c r="G33" s="44"/>
      <c r="H33" s="77">
        <v>0.34100000000000003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5.0000000000000001E-3</v>
      </c>
      <c r="D34" s="44"/>
      <c r="E34" s="44"/>
      <c r="F34" s="35"/>
      <c r="G34" s="35"/>
      <c r="H34" s="77">
        <v>5.0000000000000001E-3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1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M_UES_P232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 кВ ТП-253 ф-1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024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024" ht="14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024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024" s="83" customForma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7" t="s">
        <v>254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4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3" t="s">
        <v>3</v>
      </c>
      <c r="B7" s="13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4" t="s">
        <v>4</v>
      </c>
      <c r="B9" s="134"/>
      <c r="C9" s="9"/>
      <c r="D9" s="9"/>
      <c r="E9" s="9"/>
      <c r="F9" s="9"/>
      <c r="G9" s="9"/>
      <c r="H9" s="9"/>
    </row>
    <row r="10" spans="1:8" ht="15.75" x14ac:dyDescent="0.25">
      <c r="A10" s="135" t="s">
        <v>5</v>
      </c>
      <c r="B10" s="13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M_UES_P232</v>
      </c>
      <c r="C12" s="9"/>
      <c r="D12" s="9"/>
      <c r="E12" s="9"/>
      <c r="F12" s="9"/>
      <c r="G12" s="9"/>
      <c r="H12" s="9"/>
    </row>
    <row r="13" spans="1:8" ht="15.75" x14ac:dyDescent="0.25">
      <c r="A13" s="135" t="s">
        <v>6</v>
      </c>
      <c r="B13" s="135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 кВ ТП-253 ф-1</v>
      </c>
      <c r="C15" s="122"/>
      <c r="D15" s="9"/>
      <c r="E15" s="9"/>
      <c r="F15" s="9"/>
      <c r="G15" s="9"/>
      <c r="H15" s="9"/>
    </row>
    <row r="16" spans="1:8" ht="15.75" x14ac:dyDescent="0.25">
      <c r="A16" s="135" t="s">
        <v>7</v>
      </c>
      <c r="B16" s="135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 кВ ТП-253 ф-1</v>
      </c>
    </row>
    <row r="22" spans="1:2" ht="29.25" x14ac:dyDescent="0.25">
      <c r="A22" s="99" t="s">
        <v>272</v>
      </c>
      <c r="B22" s="100" t="s">
        <v>326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2026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336</v>
      </c>
      <c r="B27" s="107">
        <f>'1. паспорт местоположение'!C48</f>
        <v>0.54800000000000004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2021-07-30T09:12:12Z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